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7775" windowHeight="7620"/>
  </bookViews>
  <sheets>
    <sheet name="Table VII" sheetId="1" r:id="rId1"/>
  </sheets>
  <calcPr calcId="124519"/>
</workbook>
</file>

<file path=xl/calcChain.xml><?xml version="1.0" encoding="utf-8"?>
<calcChain xmlns="http://schemas.openxmlformats.org/spreadsheetml/2006/main">
  <c r="C40" i="1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<sst xmlns="http://schemas.openxmlformats.org/spreadsheetml/2006/main" count="150" uniqueCount="77">
  <si>
    <t>Serial No.</t>
  </si>
  <si>
    <t xml:space="preserve">    </t>
  </si>
  <si>
    <t>ANDHRA PRADESH</t>
  </si>
  <si>
    <t>ANDAMAN &amp; NICOBAR ISLANDS</t>
  </si>
  <si>
    <t>ARUNACHAL PRADESH</t>
  </si>
  <si>
    <t>ASSAM</t>
  </si>
  <si>
    <t>BIHAR</t>
  </si>
  <si>
    <t>CHATTISGARH</t>
  </si>
  <si>
    <t>CHANDIGARH</t>
  </si>
  <si>
    <t>DAMAN &amp; DIU</t>
  </si>
  <si>
    <t>DELHI</t>
  </si>
  <si>
    <t>DADRA &amp; NAGAR HAVELI</t>
  </si>
  <si>
    <t>GOA</t>
  </si>
  <si>
    <t>GUJARAT</t>
  </si>
  <si>
    <t>HIMACHAL PRADESH</t>
  </si>
  <si>
    <t>HARYANA</t>
  </si>
  <si>
    <t>JHARKHAND</t>
  </si>
  <si>
    <t>JAMMU &amp; KASHMIR</t>
  </si>
  <si>
    <t>KERALA</t>
  </si>
  <si>
    <t>KARNATAKA</t>
  </si>
  <si>
    <t>LAKSHADEEP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</si>
  <si>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</si>
  <si>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</si>
  <si>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</si>
  <si>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</si>
  <si>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</si>
  <si>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</si>
  <si>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</si>
  <si>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</si>
  <si>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</si>
  <si>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RAJASHTHAN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</si>
  <si>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</si>
  <si>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</si>
  <si>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</si>
  <si>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</si>
  <si>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</si>
  <si>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</si>
  <si>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</si>
  <si>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 xml:space="preserve">       &lt;-- INWARD TOTAL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</si>
  <si>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</si>
  <si>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</si>
  <si>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</si>
  <si>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</si>
  <si>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</si>
  <si>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</si>
  <si>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</si>
  <si>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</si>
  <si>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</si>
  <si>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</si>
  <si>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</si>
  <si>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</si>
  <si>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</si>
  <si>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</si>
  <si>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</si>
  <si>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</si>
  <si>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</si>
  <si>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</si>
  <si>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</si>
  <si>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</si>
  <si>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</si>
  <si>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</si>
  <si>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</si>
  <si>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</si>
  <si>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</si>
  <si>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</si>
  <si>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</si>
  <si>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</si>
  <si>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</si>
  <si>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</si>
  <si>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</si>
  <si>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</si>
  <si>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</si>
  <si>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</si>
  <si>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</si>
  <si>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</si>
  <si>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OUTWARD TOTAL --&gt;</t>
  </si>
  <si>
    <t>Table - VII : Inland Movement of Goods (all ITCHSs Combined) State wise by Rail during 2019 - 20 (Figures in Tonnes)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</si>
</sst>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FF33CC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0" xfId="0" applyFont="1" applyFill="1"/>
    <xf numFmtId="0" fontId="3" fillId="0" borderId="0" xfId="0" applyFont="1" applyFill="1"/>
    <xf numFmtId="0" fontId="5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vertical="center" textRotation="90" wrapText="1"/>
    </xf>
    <xf numFmtId="0" fontId="6" fillId="0" borderId="1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7" fillId="0" borderId="4" xfId="0" applyFont="1" applyBorder="1" applyAlignment="1">
      <alignment vertical="top" textRotation="180"/>
    </xf>
    <xf numFmtId="0" fontId="5" fillId="0" borderId="1" xfId="0" applyFont="1" applyBorder="1" applyAlignment="1">
      <alignment horizontal="center" vertical="center" textRotation="90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textRotation="90"/>
    </xf>
    <xf numFmtId="0" fontId="2" fillId="2" borderId="2" xfId="0" quotePrefix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165" fontId="6" fillId="0" borderId="1" xfId="1" applyNumberFormat="1" applyFont="1" applyBorder="1" applyAlignment="1">
      <alignment horizontal="left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5" fontId="6" fillId="0" borderId="5" xfId="1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5" fontId="6" fillId="3" borderId="1" xfId="1" applyNumberFormat="1" applyFont="1" applyFill="1" applyBorder="1" applyAlignment="1">
      <alignment horizontal="left" vertical="center"/>
    </xf>
    <xf numFmtId="165" fontId="6" fillId="3" borderId="5" xfId="1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0" fillId="4" borderId="5" xfId="0" applyFill="1" applyBorder="1"/>
    <xf numFmtId="0" fontId="2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638176</xdr:colOff>
      <xdr:row>1</xdr:row>
      <xdr:rowOff>152400</xdr:rowOff>
    </xdr:from>
    <xdr:to>
      <xdr:col>1</xdr:col>
      <xdr:colOff>1704976</xdr:colOff>
      <xdr:row>1</xdr:row>
      <xdr:rowOff>476250</xdr:rowOff>
    </xdr:to>
    <xdr:sp macro="" textlink="">
      <xdr:nvSpPr>
        <xdr:cNvPr id="2" name="TextBox 1"/>
        <xdr:cNvSpPr txBox="1"/>
      </xdr:nvSpPr>
      <xdr:spPr>
        <a:xfrm>
          <a:off x="1247776" y="695325"/>
          <a:ext cx="10668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95247</xdr:colOff>
      <xdr:row>1</xdr:row>
      <xdr:rowOff>669186</xdr:rowOff>
    </xdr:from>
    <xdr:to>
      <xdr:col>1</xdr:col>
      <xdr:colOff>391046</xdr:colOff>
      <xdr:row>1</xdr:row>
      <xdr:rowOff>1990728</xdr:rowOff>
    </xdr:to>
    <xdr:sp macro="" textlink="">
      <xdr:nvSpPr>
        <xdr:cNvPr id="3" name="TextBox 2"/>
        <xdr:cNvSpPr txBox="1"/>
      </xdr:nvSpPr>
      <xdr:spPr>
        <a:xfrm rot="5400000">
          <a:off x="191976" y="1724982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1</xdr:row>
      <xdr:rowOff>200025</xdr:rowOff>
    </xdr:from>
    <xdr:to>
      <xdr:col>39</xdr:col>
      <xdr:colOff>1600203</xdr:colOff>
      <xdr:row>1</xdr:row>
      <xdr:rowOff>523875</xdr:rowOff>
    </xdr:to>
    <xdr:sp macro="" textlink="">
      <xdr:nvSpPr>
        <xdr:cNvPr id="4" name="TextBox 3"/>
        <xdr:cNvSpPr txBox="1"/>
      </xdr:nvSpPr>
      <xdr:spPr>
        <a:xfrm>
          <a:off x="41367078" y="7429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1</xdr:row>
      <xdr:rowOff>592986</xdr:rowOff>
    </xdr:from>
    <xdr:to>
      <xdr:col>39</xdr:col>
      <xdr:colOff>1867423</xdr:colOff>
      <xdr:row>1</xdr:row>
      <xdr:rowOff>1857376</xdr:rowOff>
    </xdr:to>
    <xdr:sp macro="" textlink="">
      <xdr:nvSpPr>
        <xdr:cNvPr id="5" name="TextBox 4"/>
        <xdr:cNvSpPr txBox="1"/>
      </xdr:nvSpPr>
      <xdr:spPr>
        <a:xfrm rot="5400000">
          <a:off x="42340104" y="1620206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topLeftCell="AD1" workbookViewId="0">
      <pane ySplit="3" topLeftCell="A4" activePane="bottomLeft" state="frozen"/>
      <selection pane="bottomLeft" activeCell="C4" sqref="C4:AM40"/>
    </sheetView>
  </sheetViews>
  <sheetFormatPr defaultRowHeight="15"/>
  <cols>
    <col min="1" max="1" width="9.140625" style="2"/>
    <col min="2" max="2" width="30" style="2" bestFit="1" customWidth="1"/>
    <col min="3" max="38" width="12.7109375" style="2" customWidth="1"/>
    <col min="39" max="39" width="12.7109375" style="2" bestFit="1" customWidth="1"/>
    <col min="40" max="40" width="32.140625" style="2" customWidth="1"/>
    <col min="41" max="16384" width="9.140625" style="2"/>
  </cols>
  <sheetData>
    <row r="1" spans="1:41" ht="42.75" customHeight="1">
      <c r="A1" s="1"/>
      <c r="B1" s="1"/>
      <c r="C1" s="27" t="s">
        <v>76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1"/>
      <c r="AJ1" s="1"/>
      <c r="AK1" s="1"/>
      <c r="AL1" s="1"/>
      <c r="AM1" s="1"/>
      <c r="AN1" s="1"/>
      <c r="AO1" s="1"/>
    </row>
    <row r="2" spans="1:41" ht="156.75" customHeight="1">
      <c r="A2" s="3" t="s">
        <v>0</v>
      </c>
      <c r="B2" s="4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6" t="s">
        <v>23</v>
      </c>
      <c r="Y2" s="6" t="s">
        <v>24</v>
      </c>
      <c r="Z2" s="6" t="s">
        <v>25</v>
      </c>
      <c r="AA2" s="6" t="s">
        <v>26</v>
      </c>
      <c r="AB2" s="6" t="s">
        <v>27</v>
      </c>
      <c r="AC2" s="6" t="s">
        <v>28</v>
      </c>
      <c r="AD2" s="6" t="s">
        <v>29</v>
      </c>
      <c r="AE2" s="6" t="s">
        <v>30</v>
      </c>
      <c r="AF2" s="6" t="s">
        <v>31</v>
      </c>
      <c r="AG2" s="6" t="s">
        <v>32</v>
      </c>
      <c r="AH2" s="6" t="s">
        <v>33</v>
      </c>
      <c r="AI2" s="6" t="s">
        <v>34</v>
      </c>
      <c r="AJ2" s="6" t="s">
        <v>35</v>
      </c>
      <c r="AK2" s="6" t="s">
        <v>36</v>
      </c>
      <c r="AL2" s="6" t="s">
        <v>37</v>
      </c>
      <c r="AM2" s="7" t="s">
        <v>38</v>
      </c>
      <c r="AN2" s="8"/>
      <c r="AO2" s="9" t="s">
        <v>0</v>
      </c>
    </row>
    <row r="3" spans="1:41" ht="17.25" customHeight="1">
      <c r="A3" s="10"/>
      <c r="B3" s="11"/>
      <c r="C3" s="12" t="s">
        <v>39</v>
      </c>
      <c r="D3" s="12" t="s">
        <v>40</v>
      </c>
      <c r="E3" s="12" t="s">
        <v>41</v>
      </c>
      <c r="F3" s="12" t="s">
        <v>42</v>
      </c>
      <c r="G3" s="12" t="s">
        <v>43</v>
      </c>
      <c r="H3" s="12" t="s">
        <v>44</v>
      </c>
      <c r="I3" s="12" t="s">
        <v>45</v>
      </c>
      <c r="J3" s="12" t="s">
        <v>46</v>
      </c>
      <c r="K3" s="12" t="s">
        <v>47</v>
      </c>
      <c r="L3" s="12" t="s">
        <v>48</v>
      </c>
      <c r="M3" s="12" t="s">
        <v>49</v>
      </c>
      <c r="N3" s="12" t="s">
        <v>50</v>
      </c>
      <c r="O3" s="12" t="s">
        <v>51</v>
      </c>
      <c r="P3" s="12" t="s">
        <v>52</v>
      </c>
      <c r="Q3" s="12" t="s">
        <v>53</v>
      </c>
      <c r="R3" s="12" t="s">
        <v>54</v>
      </c>
      <c r="S3" s="12" t="s">
        <v>55</v>
      </c>
      <c r="T3" s="12" t="s">
        <v>56</v>
      </c>
      <c r="U3" s="12" t="s">
        <v>57</v>
      </c>
      <c r="V3" s="12" t="s">
        <v>58</v>
      </c>
      <c r="W3" s="12" t="s">
        <v>59</v>
      </c>
      <c r="X3" s="12" t="s">
        <v>60</v>
      </c>
      <c r="Y3" s="12" t="s">
        <v>61</v>
      </c>
      <c r="Z3" s="12" t="s">
        <v>62</v>
      </c>
      <c r="AA3" s="12" t="s">
        <v>63</v>
      </c>
      <c r="AB3" s="12" t="s">
        <v>64</v>
      </c>
      <c r="AC3" s="12" t="s">
        <v>65</v>
      </c>
      <c r="AD3" s="12" t="s">
        <v>66</v>
      </c>
      <c r="AE3" s="12" t="s">
        <v>67</v>
      </c>
      <c r="AF3" s="12" t="s">
        <v>68</v>
      </c>
      <c r="AG3" s="12" t="s">
        <v>69</v>
      </c>
      <c r="AH3" s="12" t="s">
        <v>70</v>
      </c>
      <c r="AI3" s="12" t="s">
        <v>71</v>
      </c>
      <c r="AJ3" s="12" t="s">
        <v>72</v>
      </c>
      <c r="AK3" s="12" t="s">
        <v>73</v>
      </c>
      <c r="AL3" s="12" t="s">
        <v>74</v>
      </c>
      <c r="AM3" s="11"/>
      <c r="AN3" s="11"/>
      <c r="AO3" s="10"/>
    </row>
    <row r="4" spans="1:41">
      <c r="A4" s="13">
        <v>1</v>
      </c>
      <c r="B4" s="14" t="s">
        <v>2</v>
      </c>
      <c r="C4" s="15">
        <v>10066170.699999999</v>
      </c>
      <c r="D4" s="15">
        <v>0</v>
      </c>
      <c r="E4" s="15">
        <v>0</v>
      </c>
      <c r="F4" s="15">
        <v>31407.8</v>
      </c>
      <c r="G4" s="15">
        <v>147383.1</v>
      </c>
      <c r="H4" s="15">
        <v>16301473.4</v>
      </c>
      <c r="I4" s="15">
        <v>1774.8</v>
      </c>
      <c r="J4" s="15">
        <v>0</v>
      </c>
      <c r="K4" s="15">
        <v>0</v>
      </c>
      <c r="L4" s="15">
        <v>0</v>
      </c>
      <c r="M4" s="15">
        <v>19387.2</v>
      </c>
      <c r="N4" s="15">
        <v>282494.90000000002</v>
      </c>
      <c r="O4" s="15">
        <v>0</v>
      </c>
      <c r="P4" s="15">
        <v>2655</v>
      </c>
      <c r="Q4" s="15">
        <v>738253.4</v>
      </c>
      <c r="R4" s="15">
        <v>0</v>
      </c>
      <c r="S4" s="15">
        <v>439495.5</v>
      </c>
      <c r="T4" s="15">
        <v>2055846.4</v>
      </c>
      <c r="U4" s="15">
        <v>0</v>
      </c>
      <c r="V4" s="15">
        <v>359258.1</v>
      </c>
      <c r="W4" s="15">
        <v>0</v>
      </c>
      <c r="X4" s="15">
        <v>0</v>
      </c>
      <c r="Y4" s="15">
        <v>282340.59999999998</v>
      </c>
      <c r="Z4" s="15">
        <v>0</v>
      </c>
      <c r="AA4" s="15">
        <v>118</v>
      </c>
      <c r="AB4" s="15">
        <v>20656649.600000001</v>
      </c>
      <c r="AC4" s="15">
        <v>5322</v>
      </c>
      <c r="AD4" s="15">
        <v>28986.799999999999</v>
      </c>
      <c r="AE4" s="15">
        <v>57934.9</v>
      </c>
      <c r="AF4" s="15">
        <v>0</v>
      </c>
      <c r="AG4" s="15">
        <v>11225840.1</v>
      </c>
      <c r="AH4" s="15">
        <v>997248.5</v>
      </c>
      <c r="AI4" s="15">
        <v>0</v>
      </c>
      <c r="AJ4" s="15">
        <v>0</v>
      </c>
      <c r="AK4" s="15">
        <v>240518.8</v>
      </c>
      <c r="AL4" s="15">
        <v>2021117.5</v>
      </c>
      <c r="AM4" s="16">
        <f>SUM(C4:AL4)</f>
        <v>65961677.099999994</v>
      </c>
      <c r="AN4" s="17" t="s">
        <v>2</v>
      </c>
      <c r="AO4" s="18">
        <v>1</v>
      </c>
    </row>
    <row r="5" spans="1:41">
      <c r="A5" s="13">
        <v>2</v>
      </c>
      <c r="B5" s="14" t="s">
        <v>3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>SUM(C5:AL5)</f>
        <v>0</v>
      </c>
      <c r="AN5" s="17" t="s">
        <v>3</v>
      </c>
      <c r="AO5" s="18">
        <v>2</v>
      </c>
    </row>
    <row r="6" spans="1:41">
      <c r="A6" s="13">
        <v>3</v>
      </c>
      <c r="B6" s="14" t="s">
        <v>4</v>
      </c>
      <c r="C6" s="15">
        <v>0</v>
      </c>
      <c r="D6" s="15">
        <v>0</v>
      </c>
      <c r="E6" s="15">
        <v>0</v>
      </c>
      <c r="F6" s="15">
        <v>15729.5</v>
      </c>
      <c r="G6" s="15">
        <v>28958.5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3600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13446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>SUM(C6:AL6)</f>
        <v>61734</v>
      </c>
      <c r="AN6" s="17" t="s">
        <v>4</v>
      </c>
      <c r="AO6" s="18">
        <v>3</v>
      </c>
    </row>
    <row r="7" spans="1:41">
      <c r="A7" s="13">
        <v>4</v>
      </c>
      <c r="B7" s="14" t="s">
        <v>5</v>
      </c>
      <c r="C7" s="15">
        <v>283826.90000000002</v>
      </c>
      <c r="D7" s="15">
        <v>0</v>
      </c>
      <c r="E7" s="15">
        <v>0</v>
      </c>
      <c r="F7" s="15">
        <v>1350333.6</v>
      </c>
      <c r="G7" s="15">
        <v>1208886.2</v>
      </c>
      <c r="H7" s="15">
        <v>204718.4</v>
      </c>
      <c r="I7" s="15">
        <v>969</v>
      </c>
      <c r="J7" s="15">
        <v>0</v>
      </c>
      <c r="K7" s="15">
        <v>502507.7</v>
      </c>
      <c r="L7" s="15">
        <v>0</v>
      </c>
      <c r="M7" s="15">
        <v>0</v>
      </c>
      <c r="N7" s="15">
        <v>693310.4</v>
      </c>
      <c r="O7" s="15">
        <v>0</v>
      </c>
      <c r="P7" s="15">
        <v>619318.69999999995</v>
      </c>
      <c r="Q7" s="15">
        <v>2355512.7000000002</v>
      </c>
      <c r="R7" s="15">
        <v>0</v>
      </c>
      <c r="S7" s="15">
        <v>310.60000000000002</v>
      </c>
      <c r="T7" s="15">
        <v>73867.399999999994</v>
      </c>
      <c r="U7" s="15">
        <v>0</v>
      </c>
      <c r="V7" s="15">
        <v>338631.2</v>
      </c>
      <c r="W7" s="15">
        <v>0</v>
      </c>
      <c r="X7" s="15">
        <v>0</v>
      </c>
      <c r="Y7" s="15">
        <v>98742</v>
      </c>
      <c r="Z7" s="15">
        <v>0</v>
      </c>
      <c r="AA7" s="15">
        <v>0</v>
      </c>
      <c r="AB7" s="15">
        <v>840785.7</v>
      </c>
      <c r="AC7" s="15">
        <v>1236959.8</v>
      </c>
      <c r="AD7" s="15">
        <v>0</v>
      </c>
      <c r="AE7" s="15">
        <v>362168.4</v>
      </c>
      <c r="AF7" s="15">
        <v>0</v>
      </c>
      <c r="AG7" s="15">
        <v>19447.2</v>
      </c>
      <c r="AH7" s="15">
        <v>38114.800000000003</v>
      </c>
      <c r="AI7" s="15">
        <v>9667</v>
      </c>
      <c r="AJ7" s="15">
        <v>137219.1</v>
      </c>
      <c r="AK7" s="15">
        <v>840794.6</v>
      </c>
      <c r="AL7" s="15">
        <v>2733146.2</v>
      </c>
      <c r="AM7" s="16">
        <f>SUM(C7:AL7)</f>
        <v>13949237.600000001</v>
      </c>
      <c r="AN7" s="17" t="s">
        <v>5</v>
      </c>
      <c r="AO7" s="18">
        <v>4</v>
      </c>
    </row>
    <row r="8" spans="1:41">
      <c r="A8" s="13">
        <v>5</v>
      </c>
      <c r="B8" s="14" t="s">
        <v>6</v>
      </c>
      <c r="C8" s="15">
        <v>1818557.3</v>
      </c>
      <c r="D8" s="15">
        <v>0</v>
      </c>
      <c r="E8" s="15">
        <v>0</v>
      </c>
      <c r="F8" s="15">
        <v>83099.100000000006</v>
      </c>
      <c r="G8" s="15">
        <v>2864825.1</v>
      </c>
      <c r="H8" s="15">
        <v>2627153.2999999998</v>
      </c>
      <c r="I8" s="15">
        <v>6993.9</v>
      </c>
      <c r="J8" s="15">
        <v>0</v>
      </c>
      <c r="K8" s="15">
        <v>0</v>
      </c>
      <c r="L8" s="15">
        <v>0</v>
      </c>
      <c r="M8" s="15">
        <v>0</v>
      </c>
      <c r="N8" s="15">
        <v>1420879.2</v>
      </c>
      <c r="O8" s="15">
        <v>0</v>
      </c>
      <c r="P8" s="15">
        <v>1231699.6000000001</v>
      </c>
      <c r="Q8" s="15">
        <v>26434308.699999999</v>
      </c>
      <c r="R8" s="15">
        <v>3774</v>
      </c>
      <c r="S8" s="15">
        <v>0</v>
      </c>
      <c r="T8" s="15">
        <v>95466.7</v>
      </c>
      <c r="U8" s="15">
        <v>0</v>
      </c>
      <c r="V8" s="15">
        <v>338420.3</v>
      </c>
      <c r="W8" s="15">
        <v>0</v>
      </c>
      <c r="X8" s="15">
        <v>0</v>
      </c>
      <c r="Y8" s="15">
        <v>4554894.7</v>
      </c>
      <c r="Z8" s="15">
        <v>138.30000000000001</v>
      </c>
      <c r="AA8" s="15">
        <v>243.3</v>
      </c>
      <c r="AB8" s="15">
        <v>2671002.4</v>
      </c>
      <c r="AC8" s="15">
        <v>2438130.5</v>
      </c>
      <c r="AD8" s="15">
        <v>0</v>
      </c>
      <c r="AE8" s="15">
        <v>547987.9</v>
      </c>
      <c r="AF8" s="15">
        <v>0</v>
      </c>
      <c r="AG8" s="15">
        <v>43263.8</v>
      </c>
      <c r="AH8" s="15">
        <v>5409</v>
      </c>
      <c r="AI8" s="15">
        <v>0</v>
      </c>
      <c r="AJ8" s="15">
        <v>114093.6</v>
      </c>
      <c r="AK8" s="15">
        <v>3571625.6</v>
      </c>
      <c r="AL8" s="15">
        <v>6594661.2000000002</v>
      </c>
      <c r="AM8" s="16">
        <f>SUM(C8:AL8)</f>
        <v>57466627.5</v>
      </c>
      <c r="AN8" s="17" t="s">
        <v>6</v>
      </c>
      <c r="AO8" s="18">
        <v>5</v>
      </c>
    </row>
    <row r="9" spans="1:41">
      <c r="A9" s="13">
        <v>6</v>
      </c>
      <c r="B9" s="14" t="s">
        <v>7</v>
      </c>
      <c r="C9" s="15">
        <v>15532276.800000001</v>
      </c>
      <c r="D9" s="15">
        <v>0</v>
      </c>
      <c r="E9" s="15">
        <v>0</v>
      </c>
      <c r="F9" s="15">
        <v>10734.7</v>
      </c>
      <c r="G9" s="15">
        <v>33239.699999999997</v>
      </c>
      <c r="H9" s="15">
        <v>38171630</v>
      </c>
      <c r="I9" s="15">
        <v>0</v>
      </c>
      <c r="J9" s="15">
        <v>0</v>
      </c>
      <c r="K9" s="15">
        <v>0</v>
      </c>
      <c r="L9" s="15">
        <v>0</v>
      </c>
      <c r="M9" s="15">
        <v>5079.3</v>
      </c>
      <c r="N9" s="15">
        <v>1108950.3</v>
      </c>
      <c r="O9" s="15">
        <v>4664.6000000000004</v>
      </c>
      <c r="P9" s="15">
        <v>26428.6</v>
      </c>
      <c r="Q9" s="15">
        <v>3092611.3</v>
      </c>
      <c r="R9" s="15">
        <v>0</v>
      </c>
      <c r="S9" s="15">
        <v>0</v>
      </c>
      <c r="T9" s="15">
        <v>8764.5</v>
      </c>
      <c r="U9" s="15">
        <v>0</v>
      </c>
      <c r="V9" s="15">
        <v>1149399.5</v>
      </c>
      <c r="W9" s="15">
        <v>0</v>
      </c>
      <c r="X9" s="15">
        <v>0</v>
      </c>
      <c r="Y9" s="15">
        <v>2623399.4</v>
      </c>
      <c r="Z9" s="15">
        <v>0</v>
      </c>
      <c r="AA9" s="15">
        <v>0</v>
      </c>
      <c r="AB9" s="15">
        <v>18739407.300000001</v>
      </c>
      <c r="AC9" s="15">
        <v>7980</v>
      </c>
      <c r="AD9" s="15">
        <v>0</v>
      </c>
      <c r="AE9" s="15">
        <v>583529.19999999995</v>
      </c>
      <c r="AF9" s="15">
        <v>0</v>
      </c>
      <c r="AG9" s="15">
        <v>574528.9</v>
      </c>
      <c r="AH9" s="15">
        <v>216</v>
      </c>
      <c r="AI9" s="15">
        <v>0</v>
      </c>
      <c r="AJ9" s="15">
        <v>125</v>
      </c>
      <c r="AK9" s="15">
        <v>1436025.3</v>
      </c>
      <c r="AL9" s="15">
        <v>935257.59999999998</v>
      </c>
      <c r="AM9" s="16">
        <f>SUM(C9:AL9)</f>
        <v>84044248</v>
      </c>
      <c r="AN9" s="17" t="s">
        <v>7</v>
      </c>
      <c r="AO9" s="18">
        <v>6</v>
      </c>
    </row>
    <row r="10" spans="1:41">
      <c r="A10" s="13">
        <v>7</v>
      </c>
      <c r="B10" s="14" t="s">
        <v>8</v>
      </c>
      <c r="C10" s="15">
        <v>86534.3</v>
      </c>
      <c r="D10" s="15">
        <v>0</v>
      </c>
      <c r="E10" s="15">
        <v>0</v>
      </c>
      <c r="F10" s="15">
        <v>0</v>
      </c>
      <c r="G10" s="15">
        <v>0</v>
      </c>
      <c r="H10" s="15">
        <v>17982.099999999999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31949.1</v>
      </c>
      <c r="O10" s="15">
        <v>0</v>
      </c>
      <c r="P10" s="15">
        <v>6138</v>
      </c>
      <c r="Q10" s="15">
        <v>154527.79999999999</v>
      </c>
      <c r="R10" s="15">
        <v>0</v>
      </c>
      <c r="S10" s="15">
        <v>0</v>
      </c>
      <c r="T10" s="15">
        <v>0</v>
      </c>
      <c r="U10" s="15">
        <v>0</v>
      </c>
      <c r="V10" s="15">
        <v>22386.6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174269.6</v>
      </c>
      <c r="AC10" s="15">
        <v>21546</v>
      </c>
      <c r="AD10" s="15">
        <v>0</v>
      </c>
      <c r="AE10" s="15">
        <v>269511.8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15867.7</v>
      </c>
      <c r="AL10" s="15">
        <v>33014</v>
      </c>
      <c r="AM10" s="16">
        <f>SUM(C10:AL10)</f>
        <v>833727</v>
      </c>
      <c r="AN10" s="17" t="s">
        <v>8</v>
      </c>
      <c r="AO10" s="18">
        <v>7</v>
      </c>
    </row>
    <row r="11" spans="1:41">
      <c r="A11" s="13">
        <v>8</v>
      </c>
      <c r="B11" s="14" t="s">
        <v>9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>SUM(C11:AL11)</f>
        <v>0</v>
      </c>
      <c r="AN11" s="17" t="s">
        <v>9</v>
      </c>
      <c r="AO11" s="18">
        <v>8</v>
      </c>
    </row>
    <row r="12" spans="1:41">
      <c r="A12" s="13">
        <v>9</v>
      </c>
      <c r="B12" s="14" t="s">
        <v>10</v>
      </c>
      <c r="C12" s="15">
        <v>6294.4</v>
      </c>
      <c r="D12" s="15">
        <v>0</v>
      </c>
      <c r="E12" s="15">
        <v>378</v>
      </c>
      <c r="F12" s="15">
        <v>849</v>
      </c>
      <c r="G12" s="15">
        <v>2070.4</v>
      </c>
      <c r="H12" s="15">
        <v>22679.8</v>
      </c>
      <c r="I12" s="15">
        <v>8805.2000000000007</v>
      </c>
      <c r="J12" s="15">
        <v>0</v>
      </c>
      <c r="K12" s="15">
        <v>3520</v>
      </c>
      <c r="L12" s="15">
        <v>0</v>
      </c>
      <c r="M12" s="15">
        <v>47817.8</v>
      </c>
      <c r="N12" s="15">
        <v>1089195.2</v>
      </c>
      <c r="O12" s="15">
        <v>2179.8000000000002</v>
      </c>
      <c r="P12" s="15">
        <v>203811.5</v>
      </c>
      <c r="Q12" s="15">
        <v>460230.8</v>
      </c>
      <c r="R12" s="15">
        <v>0</v>
      </c>
      <c r="S12" s="15">
        <v>0</v>
      </c>
      <c r="T12" s="15">
        <v>3939.9</v>
      </c>
      <c r="U12" s="15">
        <v>0</v>
      </c>
      <c r="V12" s="15">
        <v>809964.6</v>
      </c>
      <c r="W12" s="15">
        <v>0</v>
      </c>
      <c r="X12" s="15">
        <v>0</v>
      </c>
      <c r="Y12" s="15">
        <v>36288.800000000003</v>
      </c>
      <c r="Z12" s="15">
        <v>2114.4</v>
      </c>
      <c r="AA12" s="15">
        <v>2007.1</v>
      </c>
      <c r="AB12" s="15">
        <v>54850.6</v>
      </c>
      <c r="AC12" s="15">
        <v>115931.6</v>
      </c>
      <c r="AD12" s="15">
        <v>0</v>
      </c>
      <c r="AE12" s="15">
        <v>1922392.1</v>
      </c>
      <c r="AF12" s="15">
        <v>0</v>
      </c>
      <c r="AG12" s="15">
        <v>28312.2</v>
      </c>
      <c r="AH12" s="15">
        <v>245679.9</v>
      </c>
      <c r="AI12" s="15">
        <v>1554</v>
      </c>
      <c r="AJ12" s="15">
        <v>12646.2</v>
      </c>
      <c r="AK12" s="15">
        <v>51061.8</v>
      </c>
      <c r="AL12" s="15">
        <v>171134.1</v>
      </c>
      <c r="AM12" s="16">
        <f>SUM(C12:AL12)</f>
        <v>5305709.2</v>
      </c>
      <c r="AN12" s="17" t="s">
        <v>10</v>
      </c>
      <c r="AO12" s="18">
        <v>9</v>
      </c>
    </row>
    <row r="13" spans="1:41">
      <c r="A13" s="13">
        <v>10</v>
      </c>
      <c r="B13" s="14" t="s">
        <v>11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>SUM(C13:AL13)</f>
        <v>0</v>
      </c>
      <c r="AN13" s="17" t="s">
        <v>11</v>
      </c>
      <c r="AO13" s="18">
        <v>10</v>
      </c>
    </row>
    <row r="14" spans="1:41">
      <c r="A14" s="13">
        <v>11</v>
      </c>
      <c r="B14" s="14" t="s">
        <v>12</v>
      </c>
      <c r="C14" s="15">
        <v>208830.5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3032.6</v>
      </c>
      <c r="O14" s="15">
        <v>0</v>
      </c>
      <c r="P14" s="15">
        <v>20105</v>
      </c>
      <c r="Q14" s="15">
        <v>0</v>
      </c>
      <c r="R14" s="15">
        <v>0</v>
      </c>
      <c r="S14" s="15">
        <v>396.6</v>
      </c>
      <c r="T14" s="15">
        <v>1694299</v>
      </c>
      <c r="U14" s="15">
        <v>0</v>
      </c>
      <c r="V14" s="15">
        <v>1015.4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47661.8</v>
      </c>
      <c r="AD14" s="15">
        <v>0</v>
      </c>
      <c r="AE14" s="15">
        <v>0</v>
      </c>
      <c r="AF14" s="15">
        <v>0</v>
      </c>
      <c r="AG14" s="15">
        <v>5130.6000000000004</v>
      </c>
      <c r="AH14" s="15">
        <v>3354.9</v>
      </c>
      <c r="AI14" s="15">
        <v>0</v>
      </c>
      <c r="AJ14" s="15">
        <v>0</v>
      </c>
      <c r="AK14" s="15">
        <v>0</v>
      </c>
      <c r="AL14" s="15">
        <v>0</v>
      </c>
      <c r="AM14" s="16">
        <f>SUM(C14:AL14)</f>
        <v>1983826.4</v>
      </c>
      <c r="AN14" s="17" t="s">
        <v>12</v>
      </c>
      <c r="AO14" s="18">
        <v>11</v>
      </c>
    </row>
    <row r="15" spans="1:41">
      <c r="A15" s="13">
        <v>12</v>
      </c>
      <c r="B15" s="14" t="s">
        <v>13</v>
      </c>
      <c r="C15" s="15">
        <v>155861.5</v>
      </c>
      <c r="D15" s="15">
        <v>0</v>
      </c>
      <c r="E15" s="15">
        <v>0</v>
      </c>
      <c r="F15" s="15">
        <v>40586.800000000003</v>
      </c>
      <c r="G15" s="15">
        <v>76272</v>
      </c>
      <c r="H15" s="15">
        <v>8082850.2999999998</v>
      </c>
      <c r="I15" s="15">
        <v>0</v>
      </c>
      <c r="J15" s="15">
        <v>0</v>
      </c>
      <c r="K15" s="15">
        <v>408066.1</v>
      </c>
      <c r="L15" s="15">
        <v>0</v>
      </c>
      <c r="M15" s="15">
        <v>0</v>
      </c>
      <c r="N15" s="15">
        <v>10841054.699999999</v>
      </c>
      <c r="O15" s="15">
        <v>0</v>
      </c>
      <c r="P15" s="15">
        <v>3500255.6</v>
      </c>
      <c r="Q15" s="15">
        <v>109286.3</v>
      </c>
      <c r="R15" s="15">
        <v>0</v>
      </c>
      <c r="S15" s="15">
        <v>0</v>
      </c>
      <c r="T15" s="15">
        <v>207179.8</v>
      </c>
      <c r="U15" s="15">
        <v>0</v>
      </c>
      <c r="V15" s="15">
        <v>4024632.1</v>
      </c>
      <c r="W15" s="15">
        <v>0</v>
      </c>
      <c r="X15" s="15">
        <v>0</v>
      </c>
      <c r="Y15" s="15">
        <v>1571844.3</v>
      </c>
      <c r="Z15" s="15">
        <v>5790.8</v>
      </c>
      <c r="AA15" s="15">
        <v>0</v>
      </c>
      <c r="AB15" s="15">
        <v>304584.2</v>
      </c>
      <c r="AC15" s="15">
        <v>2943307.4</v>
      </c>
      <c r="AD15" s="15">
        <v>0</v>
      </c>
      <c r="AE15" s="15">
        <v>2459193.6</v>
      </c>
      <c r="AF15" s="15">
        <v>0</v>
      </c>
      <c r="AG15" s="15">
        <v>86778.7</v>
      </c>
      <c r="AH15" s="15">
        <v>11776.2</v>
      </c>
      <c r="AI15" s="15">
        <v>2064</v>
      </c>
      <c r="AJ15" s="15">
        <v>223272.6</v>
      </c>
      <c r="AK15" s="15">
        <v>2367803.7999999998</v>
      </c>
      <c r="AL15" s="15">
        <v>147801.29999999999</v>
      </c>
      <c r="AM15" s="16">
        <f>SUM(C15:AL15)</f>
        <v>37570262.100000001</v>
      </c>
      <c r="AN15" s="17" t="s">
        <v>13</v>
      </c>
      <c r="AO15" s="18">
        <v>12</v>
      </c>
    </row>
    <row r="16" spans="1:41">
      <c r="A16" s="13">
        <v>13</v>
      </c>
      <c r="B16" s="14" t="s">
        <v>14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11408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20584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3254</v>
      </c>
      <c r="AL16" s="15">
        <v>0</v>
      </c>
      <c r="AM16" s="16">
        <f>SUM(C16:AL16)</f>
        <v>35246</v>
      </c>
      <c r="AN16" s="17" t="s">
        <v>14</v>
      </c>
      <c r="AO16" s="18">
        <v>13</v>
      </c>
    </row>
    <row r="17" spans="1:41">
      <c r="A17" s="13">
        <v>14</v>
      </c>
      <c r="B17" s="14" t="s">
        <v>15</v>
      </c>
      <c r="C17" s="15">
        <v>138917.1</v>
      </c>
      <c r="D17" s="15">
        <v>0</v>
      </c>
      <c r="E17" s="15">
        <v>0</v>
      </c>
      <c r="F17" s="15">
        <v>85211.7</v>
      </c>
      <c r="G17" s="15">
        <v>405892.3</v>
      </c>
      <c r="H17" s="15">
        <v>83079.8</v>
      </c>
      <c r="I17" s="15">
        <v>4020.5</v>
      </c>
      <c r="J17" s="15">
        <v>0</v>
      </c>
      <c r="K17" s="15">
        <v>77777.600000000006</v>
      </c>
      <c r="L17" s="15">
        <v>0</v>
      </c>
      <c r="M17" s="15">
        <v>0</v>
      </c>
      <c r="N17" s="15">
        <v>9026890.1999999993</v>
      </c>
      <c r="O17" s="15">
        <v>2006</v>
      </c>
      <c r="P17" s="15">
        <v>1552812.8</v>
      </c>
      <c r="Q17" s="15">
        <v>10695439.9</v>
      </c>
      <c r="R17" s="15">
        <v>58298</v>
      </c>
      <c r="S17" s="15">
        <v>0</v>
      </c>
      <c r="T17" s="15">
        <v>529251.69999999995</v>
      </c>
      <c r="U17" s="15">
        <v>0</v>
      </c>
      <c r="V17" s="15">
        <v>584542.9</v>
      </c>
      <c r="W17" s="15">
        <v>0</v>
      </c>
      <c r="X17" s="15">
        <v>0</v>
      </c>
      <c r="Y17" s="15">
        <v>791816.9</v>
      </c>
      <c r="Z17" s="15">
        <v>128</v>
      </c>
      <c r="AA17" s="15">
        <v>0</v>
      </c>
      <c r="AB17" s="15">
        <v>1228906.8</v>
      </c>
      <c r="AC17" s="15">
        <v>1070313.3</v>
      </c>
      <c r="AD17" s="15">
        <v>0</v>
      </c>
      <c r="AE17" s="15">
        <v>4664597.8</v>
      </c>
      <c r="AF17" s="15">
        <v>0</v>
      </c>
      <c r="AG17" s="15">
        <v>10756.3</v>
      </c>
      <c r="AH17" s="15">
        <v>178266.1</v>
      </c>
      <c r="AI17" s="15">
        <v>0</v>
      </c>
      <c r="AJ17" s="15">
        <v>16712.8</v>
      </c>
      <c r="AK17" s="15">
        <v>1747856.3</v>
      </c>
      <c r="AL17" s="15">
        <v>886676</v>
      </c>
      <c r="AM17" s="16">
        <f>SUM(C17:AL17)</f>
        <v>33840170.799999997</v>
      </c>
      <c r="AN17" s="17" t="s">
        <v>15</v>
      </c>
      <c r="AO17" s="18">
        <v>14</v>
      </c>
    </row>
    <row r="18" spans="1:41">
      <c r="A18" s="13">
        <v>15</v>
      </c>
      <c r="B18" s="14" t="s">
        <v>16</v>
      </c>
      <c r="C18" s="15">
        <v>1848673.6</v>
      </c>
      <c r="D18" s="15">
        <v>0</v>
      </c>
      <c r="E18" s="15">
        <v>0</v>
      </c>
      <c r="F18" s="15">
        <v>2275.6999999999998</v>
      </c>
      <c r="G18" s="15">
        <v>66648.600000000006</v>
      </c>
      <c r="H18" s="15">
        <v>5617420.5999999996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306208.5</v>
      </c>
      <c r="O18" s="15">
        <v>0</v>
      </c>
      <c r="P18" s="15">
        <v>52475</v>
      </c>
      <c r="Q18" s="15">
        <v>38688837.299999997</v>
      </c>
      <c r="R18" s="15">
        <v>0</v>
      </c>
      <c r="S18" s="15">
        <v>0</v>
      </c>
      <c r="T18" s="15">
        <v>0</v>
      </c>
      <c r="U18" s="15">
        <v>0</v>
      </c>
      <c r="V18" s="15">
        <v>90839.9</v>
      </c>
      <c r="W18" s="15">
        <v>0</v>
      </c>
      <c r="X18" s="15">
        <v>0</v>
      </c>
      <c r="Y18" s="15">
        <v>939703.7</v>
      </c>
      <c r="Z18" s="15">
        <v>0</v>
      </c>
      <c r="AA18" s="15">
        <v>0</v>
      </c>
      <c r="AB18" s="15">
        <v>28286956.199999999</v>
      </c>
      <c r="AC18" s="15">
        <v>141899.4</v>
      </c>
      <c r="AD18" s="15">
        <v>0</v>
      </c>
      <c r="AE18" s="15">
        <v>641907.9</v>
      </c>
      <c r="AF18" s="15">
        <v>0</v>
      </c>
      <c r="AG18" s="15">
        <v>73202.3</v>
      </c>
      <c r="AH18" s="15">
        <v>0</v>
      </c>
      <c r="AI18" s="15">
        <v>0</v>
      </c>
      <c r="AJ18" s="15">
        <v>570.20000000000005</v>
      </c>
      <c r="AK18" s="15">
        <v>619458.4</v>
      </c>
      <c r="AL18" s="15">
        <v>9213348.0999999996</v>
      </c>
      <c r="AM18" s="16">
        <f>SUM(C18:AL18)</f>
        <v>86590425.400000006</v>
      </c>
      <c r="AN18" s="17" t="s">
        <v>16</v>
      </c>
      <c r="AO18" s="18">
        <v>15</v>
      </c>
    </row>
    <row r="19" spans="1:41">
      <c r="A19" s="13">
        <v>16</v>
      </c>
      <c r="B19" s="14" t="s">
        <v>17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941.5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182512.7</v>
      </c>
      <c r="O19" s="15">
        <v>0</v>
      </c>
      <c r="P19" s="15">
        <v>737870.5</v>
      </c>
      <c r="Q19" s="15">
        <v>0</v>
      </c>
      <c r="R19" s="15">
        <v>21627</v>
      </c>
      <c r="S19" s="15">
        <v>0</v>
      </c>
      <c r="T19" s="15">
        <v>0</v>
      </c>
      <c r="U19" s="15">
        <v>0</v>
      </c>
      <c r="V19" s="15">
        <v>4697.8</v>
      </c>
      <c r="W19" s="15">
        <v>0</v>
      </c>
      <c r="X19" s="15">
        <v>0</v>
      </c>
      <c r="Y19" s="15">
        <v>2548.4</v>
      </c>
      <c r="Z19" s="15">
        <v>0</v>
      </c>
      <c r="AA19" s="15">
        <v>0</v>
      </c>
      <c r="AB19" s="15">
        <v>0</v>
      </c>
      <c r="AC19" s="15">
        <v>1754566.7</v>
      </c>
      <c r="AD19" s="15">
        <v>0</v>
      </c>
      <c r="AE19" s="15">
        <v>160587.20000000001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121334.6</v>
      </c>
      <c r="AL19" s="15">
        <v>7985.7</v>
      </c>
      <c r="AM19" s="16">
        <f>SUM(C19:AL19)</f>
        <v>2994672.1000000006</v>
      </c>
      <c r="AN19" s="17" t="s">
        <v>17</v>
      </c>
      <c r="AO19" s="18">
        <v>16</v>
      </c>
    </row>
    <row r="20" spans="1:41">
      <c r="A20" s="13">
        <v>17</v>
      </c>
      <c r="B20" s="14" t="s">
        <v>18</v>
      </c>
      <c r="C20" s="15">
        <v>846341.4</v>
      </c>
      <c r="D20" s="15">
        <v>0</v>
      </c>
      <c r="E20" s="15">
        <v>0</v>
      </c>
      <c r="F20" s="15">
        <v>0</v>
      </c>
      <c r="G20" s="15">
        <v>37463.4</v>
      </c>
      <c r="H20" s="15">
        <v>65316.9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2550.1999999999998</v>
      </c>
      <c r="O20" s="15">
        <v>0</v>
      </c>
      <c r="P20" s="15">
        <v>27994.5</v>
      </c>
      <c r="Q20" s="15">
        <v>3200.6</v>
      </c>
      <c r="R20" s="15">
        <v>0</v>
      </c>
      <c r="S20" s="15">
        <v>1039857.3</v>
      </c>
      <c r="T20" s="15">
        <v>590158.30000000005</v>
      </c>
      <c r="U20" s="15">
        <v>0</v>
      </c>
      <c r="V20" s="15">
        <v>13280.2</v>
      </c>
      <c r="W20" s="15">
        <v>0</v>
      </c>
      <c r="X20" s="15">
        <v>0</v>
      </c>
      <c r="Y20" s="15">
        <v>177087.9</v>
      </c>
      <c r="Z20" s="15">
        <v>0</v>
      </c>
      <c r="AA20" s="15">
        <v>0</v>
      </c>
      <c r="AB20" s="15">
        <v>20832.2</v>
      </c>
      <c r="AC20" s="15">
        <v>152417</v>
      </c>
      <c r="AD20" s="15">
        <v>30238.5</v>
      </c>
      <c r="AE20" s="15">
        <v>47222.2</v>
      </c>
      <c r="AF20" s="15">
        <v>0</v>
      </c>
      <c r="AG20" s="15">
        <v>481446.9</v>
      </c>
      <c r="AH20" s="15">
        <v>705060.5</v>
      </c>
      <c r="AI20" s="15">
        <v>0</v>
      </c>
      <c r="AJ20" s="15">
        <v>460</v>
      </c>
      <c r="AK20" s="15">
        <v>141682.29999999999</v>
      </c>
      <c r="AL20" s="15">
        <v>0</v>
      </c>
      <c r="AM20" s="16">
        <f>SUM(C20:AL20)</f>
        <v>4382610.3</v>
      </c>
      <c r="AN20" s="17" t="s">
        <v>18</v>
      </c>
      <c r="AO20" s="18">
        <v>17</v>
      </c>
    </row>
    <row r="21" spans="1:41">
      <c r="A21" s="13">
        <v>18</v>
      </c>
      <c r="B21" s="14" t="s">
        <v>19</v>
      </c>
      <c r="C21" s="15">
        <v>14813220.6</v>
      </c>
      <c r="D21" s="15">
        <v>0</v>
      </c>
      <c r="E21" s="15">
        <v>0</v>
      </c>
      <c r="F21" s="15">
        <v>0</v>
      </c>
      <c r="G21" s="15">
        <v>425227.5</v>
      </c>
      <c r="H21" s="15">
        <v>233560.7</v>
      </c>
      <c r="I21" s="15">
        <v>0</v>
      </c>
      <c r="J21" s="15">
        <v>0</v>
      </c>
      <c r="K21" s="15">
        <v>11961.8</v>
      </c>
      <c r="L21" s="15">
        <v>0</v>
      </c>
      <c r="M21" s="15">
        <v>9493961.6999999993</v>
      </c>
      <c r="N21" s="15">
        <v>887824.2</v>
      </c>
      <c r="O21" s="15">
        <v>0</v>
      </c>
      <c r="P21" s="15">
        <v>422385.5</v>
      </c>
      <c r="Q21" s="15">
        <v>1727001.8</v>
      </c>
      <c r="R21" s="15">
        <v>0</v>
      </c>
      <c r="S21" s="15">
        <v>851553.7</v>
      </c>
      <c r="T21" s="15">
        <v>18940958</v>
      </c>
      <c r="U21" s="15">
        <v>0</v>
      </c>
      <c r="V21" s="15">
        <v>4259924.8</v>
      </c>
      <c r="W21" s="15">
        <v>0</v>
      </c>
      <c r="X21" s="15">
        <v>0</v>
      </c>
      <c r="Y21" s="15">
        <v>243651.20000000001</v>
      </c>
      <c r="Z21" s="15">
        <v>955.2</v>
      </c>
      <c r="AA21" s="15">
        <v>0</v>
      </c>
      <c r="AB21" s="15">
        <v>1620276.1</v>
      </c>
      <c r="AC21" s="15">
        <v>1443369.5</v>
      </c>
      <c r="AD21" s="15">
        <v>74203.8</v>
      </c>
      <c r="AE21" s="15">
        <v>245479.7</v>
      </c>
      <c r="AF21" s="15">
        <v>0</v>
      </c>
      <c r="AG21" s="15">
        <v>9727818.6999999993</v>
      </c>
      <c r="AH21" s="15">
        <v>3655797.6</v>
      </c>
      <c r="AI21" s="15">
        <v>0</v>
      </c>
      <c r="AJ21" s="15">
        <v>5304</v>
      </c>
      <c r="AK21" s="15">
        <v>474772.7</v>
      </c>
      <c r="AL21" s="15">
        <v>332669.7</v>
      </c>
      <c r="AM21" s="16">
        <f>SUM(C21:AL21)</f>
        <v>69891878.5</v>
      </c>
      <c r="AN21" s="17" t="s">
        <v>19</v>
      </c>
      <c r="AO21" s="18">
        <v>18</v>
      </c>
    </row>
    <row r="22" spans="1:41">
      <c r="A22" s="13">
        <v>19</v>
      </c>
      <c r="B22" s="14" t="s">
        <v>20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>SUM(C22:AL22)</f>
        <v>0</v>
      </c>
      <c r="AN22" s="17" t="s">
        <v>20</v>
      </c>
      <c r="AO22" s="18">
        <v>19</v>
      </c>
    </row>
    <row r="23" spans="1:41">
      <c r="A23" s="13">
        <v>20</v>
      </c>
      <c r="B23" s="14" t="s">
        <v>21</v>
      </c>
      <c r="C23" s="15">
        <v>5950653.2999999998</v>
      </c>
      <c r="D23" s="15">
        <v>0</v>
      </c>
      <c r="E23" s="15">
        <v>0</v>
      </c>
      <c r="F23" s="15">
        <v>29565.9</v>
      </c>
      <c r="G23" s="15">
        <v>165433.4</v>
      </c>
      <c r="H23" s="15">
        <v>16167130.5</v>
      </c>
      <c r="I23" s="15">
        <v>4041.5</v>
      </c>
      <c r="J23" s="15">
        <v>0</v>
      </c>
      <c r="K23" s="15">
        <v>279542.5</v>
      </c>
      <c r="L23" s="15">
        <v>0</v>
      </c>
      <c r="M23" s="15">
        <v>341347.8</v>
      </c>
      <c r="N23" s="15">
        <v>4661210.5</v>
      </c>
      <c r="O23" s="15">
        <v>0</v>
      </c>
      <c r="P23" s="15">
        <v>1123784.5</v>
      </c>
      <c r="Q23" s="15">
        <v>2657593</v>
      </c>
      <c r="R23" s="15">
        <v>0</v>
      </c>
      <c r="S23" s="15">
        <v>1878</v>
      </c>
      <c r="T23" s="15">
        <v>7401907.7000000002</v>
      </c>
      <c r="U23" s="15">
        <v>0</v>
      </c>
      <c r="V23" s="15">
        <v>42280212.100000001</v>
      </c>
      <c r="W23" s="15">
        <v>0</v>
      </c>
      <c r="X23" s="15">
        <v>0</v>
      </c>
      <c r="Y23" s="15">
        <v>3096032.8</v>
      </c>
      <c r="Z23" s="15">
        <v>0</v>
      </c>
      <c r="AA23" s="15">
        <v>0</v>
      </c>
      <c r="AB23" s="15">
        <v>7973076.0999999996</v>
      </c>
      <c r="AC23" s="15">
        <v>2845680.3</v>
      </c>
      <c r="AD23" s="15">
        <v>2575</v>
      </c>
      <c r="AE23" s="15">
        <v>103151.5</v>
      </c>
      <c r="AF23" s="15">
        <v>0</v>
      </c>
      <c r="AG23" s="15">
        <v>9460965.8000000007</v>
      </c>
      <c r="AH23" s="15">
        <v>160209.4</v>
      </c>
      <c r="AI23" s="15">
        <v>0</v>
      </c>
      <c r="AJ23" s="15">
        <v>43642.400000000001</v>
      </c>
      <c r="AK23" s="15">
        <v>2697349.7</v>
      </c>
      <c r="AL23" s="15">
        <v>453152.4</v>
      </c>
      <c r="AM23" s="16">
        <f>SUM(C23:AL23)</f>
        <v>107900136.10000001</v>
      </c>
      <c r="AN23" s="17" t="s">
        <v>21</v>
      </c>
      <c r="AO23" s="18">
        <v>20</v>
      </c>
    </row>
    <row r="24" spans="1:41">
      <c r="A24" s="13">
        <v>21</v>
      </c>
      <c r="B24" s="14" t="s">
        <v>22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>SUM(C24:AL24)</f>
        <v>0</v>
      </c>
      <c r="AN24" s="17" t="s">
        <v>22</v>
      </c>
      <c r="AO24" s="18">
        <v>21</v>
      </c>
    </row>
    <row r="25" spans="1:41">
      <c r="A25" s="13">
        <v>22</v>
      </c>
      <c r="B25" s="14" t="s">
        <v>23</v>
      </c>
      <c r="C25" s="15">
        <v>0</v>
      </c>
      <c r="D25" s="15">
        <v>0</v>
      </c>
      <c r="E25" s="15">
        <v>0</v>
      </c>
      <c r="F25" s="15">
        <v>20536.400000000001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24090</v>
      </c>
      <c r="Q25" s="15">
        <v>14147.2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6075.4</v>
      </c>
      <c r="Y25" s="15">
        <v>0</v>
      </c>
      <c r="Z25" s="15">
        <v>0</v>
      </c>
      <c r="AA25" s="15">
        <v>0</v>
      </c>
      <c r="AB25" s="15">
        <v>1350.1</v>
      </c>
      <c r="AC25" s="15">
        <v>75594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2670</v>
      </c>
      <c r="AL25" s="15">
        <v>13288.8</v>
      </c>
      <c r="AM25" s="16">
        <f>SUM(C25:AL25)</f>
        <v>157751.9</v>
      </c>
      <c r="AN25" s="17" t="s">
        <v>23</v>
      </c>
      <c r="AO25" s="18">
        <v>22</v>
      </c>
    </row>
    <row r="26" spans="1:41">
      <c r="A26" s="13">
        <v>23</v>
      </c>
      <c r="B26" s="14" t="s">
        <v>24</v>
      </c>
      <c r="C26" s="15">
        <v>2109438.4</v>
      </c>
      <c r="D26" s="15">
        <v>0</v>
      </c>
      <c r="E26" s="15">
        <v>0</v>
      </c>
      <c r="F26" s="15">
        <v>186332.4</v>
      </c>
      <c r="G26" s="15">
        <v>29177</v>
      </c>
      <c r="H26" s="15">
        <v>13343169.800000001</v>
      </c>
      <c r="I26" s="15">
        <v>0</v>
      </c>
      <c r="J26" s="15">
        <v>0</v>
      </c>
      <c r="K26" s="15">
        <v>12360.4</v>
      </c>
      <c r="L26" s="15">
        <v>0</v>
      </c>
      <c r="M26" s="15">
        <v>5495</v>
      </c>
      <c r="N26" s="15">
        <v>5362683.5</v>
      </c>
      <c r="O26" s="15">
        <v>0</v>
      </c>
      <c r="P26" s="15">
        <v>150598.9</v>
      </c>
      <c r="Q26" s="15">
        <v>3532962.6</v>
      </c>
      <c r="R26" s="15">
        <v>0</v>
      </c>
      <c r="S26" s="15">
        <v>0</v>
      </c>
      <c r="T26" s="15">
        <v>69752.399999999994</v>
      </c>
      <c r="U26" s="15">
        <v>0</v>
      </c>
      <c r="V26" s="15">
        <v>6671858.2000000002</v>
      </c>
      <c r="W26" s="15">
        <v>0</v>
      </c>
      <c r="X26" s="15">
        <v>0</v>
      </c>
      <c r="Y26" s="15">
        <v>14964089.6</v>
      </c>
      <c r="Z26" s="15">
        <v>0</v>
      </c>
      <c r="AA26" s="15">
        <v>0</v>
      </c>
      <c r="AB26" s="15">
        <v>1726128.5</v>
      </c>
      <c r="AC26" s="15">
        <v>11159</v>
      </c>
      <c r="AD26" s="15">
        <v>0</v>
      </c>
      <c r="AE26" s="15">
        <v>1174748.5</v>
      </c>
      <c r="AF26" s="15">
        <v>0</v>
      </c>
      <c r="AG26" s="15">
        <v>600958.5</v>
      </c>
      <c r="AH26" s="15">
        <v>0</v>
      </c>
      <c r="AI26" s="15">
        <v>0</v>
      </c>
      <c r="AJ26" s="15">
        <v>0</v>
      </c>
      <c r="AK26" s="15">
        <v>3066287</v>
      </c>
      <c r="AL26" s="15">
        <v>133189.9</v>
      </c>
      <c r="AM26" s="16">
        <f>SUM(C26:AL26)</f>
        <v>53150389.599999994</v>
      </c>
      <c r="AN26" s="17" t="s">
        <v>24</v>
      </c>
      <c r="AO26" s="18">
        <v>23</v>
      </c>
    </row>
    <row r="27" spans="1:41">
      <c r="A27" s="13">
        <v>24</v>
      </c>
      <c r="B27" s="14" t="s">
        <v>25</v>
      </c>
      <c r="C27" s="15">
        <v>0</v>
      </c>
      <c r="D27" s="15">
        <v>0</v>
      </c>
      <c r="E27" s="15">
        <v>0</v>
      </c>
      <c r="F27" s="15">
        <v>3557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20981</v>
      </c>
      <c r="Q27" s="15">
        <v>4972.8999999999996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2635.7</v>
      </c>
      <c r="AC27" s="15">
        <v>66820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3162</v>
      </c>
      <c r="AJ27" s="15">
        <v>0</v>
      </c>
      <c r="AK27" s="15">
        <v>1329</v>
      </c>
      <c r="AL27" s="15">
        <v>2466</v>
      </c>
      <c r="AM27" s="16">
        <f>SUM(C27:AL27)</f>
        <v>105923.6</v>
      </c>
      <c r="AN27" s="17" t="s">
        <v>25</v>
      </c>
      <c r="AO27" s="18">
        <v>24</v>
      </c>
    </row>
    <row r="28" spans="1:41">
      <c r="A28" s="13">
        <v>25</v>
      </c>
      <c r="B28" s="14" t="s">
        <v>26</v>
      </c>
      <c r="C28" s="15">
        <v>11612</v>
      </c>
      <c r="D28" s="15">
        <v>0</v>
      </c>
      <c r="E28" s="15">
        <v>0</v>
      </c>
      <c r="F28" s="15">
        <v>72741.899999999994</v>
      </c>
      <c r="G28" s="15">
        <v>33596</v>
      </c>
      <c r="H28" s="15">
        <v>0</v>
      </c>
      <c r="I28" s="15">
        <v>0</v>
      </c>
      <c r="J28" s="15">
        <v>0</v>
      </c>
      <c r="K28" s="15">
        <v>32218.5</v>
      </c>
      <c r="L28" s="15">
        <v>0</v>
      </c>
      <c r="M28" s="15">
        <v>0</v>
      </c>
      <c r="N28" s="15">
        <v>17024.7</v>
      </c>
      <c r="O28" s="15">
        <v>0</v>
      </c>
      <c r="P28" s="15">
        <v>58423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14012.8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106301.7</v>
      </c>
      <c r="AD28" s="15">
        <v>0</v>
      </c>
      <c r="AE28" s="15">
        <v>2861</v>
      </c>
      <c r="AF28" s="15">
        <v>0</v>
      </c>
      <c r="AG28" s="15">
        <v>10468</v>
      </c>
      <c r="AH28" s="15">
        <v>2643</v>
      </c>
      <c r="AI28" s="15">
        <v>0</v>
      </c>
      <c r="AJ28" s="15">
        <v>42525</v>
      </c>
      <c r="AK28" s="15">
        <v>96652</v>
      </c>
      <c r="AL28" s="15">
        <v>21574.2</v>
      </c>
      <c r="AM28" s="16">
        <f>SUM(C28:AL28)</f>
        <v>522653.8</v>
      </c>
      <c r="AN28" s="17" t="s">
        <v>26</v>
      </c>
      <c r="AO28" s="18">
        <v>25</v>
      </c>
    </row>
    <row r="29" spans="1:41">
      <c r="A29" s="13">
        <v>26</v>
      </c>
      <c r="B29" s="14" t="s">
        <v>27</v>
      </c>
      <c r="C29" s="15">
        <v>14629704.6</v>
      </c>
      <c r="D29" s="15">
        <v>0</v>
      </c>
      <c r="E29" s="15">
        <v>0</v>
      </c>
      <c r="F29" s="15">
        <v>37551.1</v>
      </c>
      <c r="G29" s="15">
        <v>29142.2</v>
      </c>
      <c r="H29" s="15">
        <v>6734647.4000000004</v>
      </c>
      <c r="I29" s="15">
        <v>0</v>
      </c>
      <c r="J29" s="15">
        <v>0</v>
      </c>
      <c r="K29" s="15">
        <v>5325</v>
      </c>
      <c r="L29" s="15">
        <v>0</v>
      </c>
      <c r="M29" s="15">
        <v>2700.8</v>
      </c>
      <c r="N29" s="15">
        <v>189414.8</v>
      </c>
      <c r="O29" s="15">
        <v>0</v>
      </c>
      <c r="P29" s="15">
        <v>80603.8</v>
      </c>
      <c r="Q29" s="15">
        <v>10320833.1</v>
      </c>
      <c r="R29" s="15">
        <v>0</v>
      </c>
      <c r="S29" s="15">
        <v>0</v>
      </c>
      <c r="T29" s="15">
        <v>18794.400000000001</v>
      </c>
      <c r="U29" s="15">
        <v>0</v>
      </c>
      <c r="V29" s="15">
        <v>330132.40000000002</v>
      </c>
      <c r="W29" s="15">
        <v>0</v>
      </c>
      <c r="X29" s="15">
        <v>0</v>
      </c>
      <c r="Y29" s="15">
        <v>1462759.6</v>
      </c>
      <c r="Z29" s="15">
        <v>424.3</v>
      </c>
      <c r="AA29" s="15">
        <v>0</v>
      </c>
      <c r="AB29" s="15">
        <v>111431457.3</v>
      </c>
      <c r="AC29" s="15">
        <v>276395.5</v>
      </c>
      <c r="AD29" s="15">
        <v>0</v>
      </c>
      <c r="AE29" s="15">
        <v>694515.6</v>
      </c>
      <c r="AF29" s="15">
        <v>0</v>
      </c>
      <c r="AG29" s="15">
        <v>910847.3</v>
      </c>
      <c r="AH29" s="15">
        <v>71153.399999999994</v>
      </c>
      <c r="AI29" s="15">
        <v>1575</v>
      </c>
      <c r="AJ29" s="15">
        <v>6245.3</v>
      </c>
      <c r="AK29" s="15">
        <v>485305.1</v>
      </c>
      <c r="AL29" s="15">
        <v>5181052.5999999996</v>
      </c>
      <c r="AM29" s="16">
        <f>SUM(C29:AL29)</f>
        <v>152900580.59999999</v>
      </c>
      <c r="AN29" s="17" t="s">
        <v>27</v>
      </c>
      <c r="AO29" s="18">
        <v>26</v>
      </c>
    </row>
    <row r="30" spans="1:41">
      <c r="A30" s="13">
        <v>27</v>
      </c>
      <c r="B30" s="14" t="s">
        <v>28</v>
      </c>
      <c r="C30" s="15">
        <v>149284.1</v>
      </c>
      <c r="D30" s="15">
        <v>0</v>
      </c>
      <c r="E30" s="15">
        <v>762</v>
      </c>
      <c r="F30" s="15">
        <v>5168</v>
      </c>
      <c r="G30" s="15">
        <v>50104</v>
      </c>
      <c r="H30" s="15">
        <v>4360233</v>
      </c>
      <c r="I30" s="15">
        <v>4339.5</v>
      </c>
      <c r="J30" s="15">
        <v>0</v>
      </c>
      <c r="K30" s="15">
        <v>39007.699999999997</v>
      </c>
      <c r="L30" s="15">
        <v>0</v>
      </c>
      <c r="M30" s="15">
        <v>78229.8</v>
      </c>
      <c r="N30" s="15">
        <v>5605603.4000000004</v>
      </c>
      <c r="O30" s="15">
        <v>21783.4</v>
      </c>
      <c r="P30" s="15">
        <v>1616822.3</v>
      </c>
      <c r="Q30" s="15">
        <v>3534111.1</v>
      </c>
      <c r="R30" s="15">
        <v>340181.5</v>
      </c>
      <c r="S30" s="15">
        <v>0</v>
      </c>
      <c r="T30" s="15">
        <v>230755.8</v>
      </c>
      <c r="U30" s="15">
        <v>0</v>
      </c>
      <c r="V30" s="15">
        <v>158550</v>
      </c>
      <c r="W30" s="15">
        <v>0</v>
      </c>
      <c r="X30" s="15">
        <v>0</v>
      </c>
      <c r="Y30" s="15">
        <v>760276.9</v>
      </c>
      <c r="Z30" s="15">
        <v>0</v>
      </c>
      <c r="AA30" s="15">
        <v>182.5</v>
      </c>
      <c r="AB30" s="15">
        <v>4202669.3</v>
      </c>
      <c r="AC30" s="15">
        <v>1175051.1000000001</v>
      </c>
      <c r="AD30" s="15">
        <v>0</v>
      </c>
      <c r="AE30" s="15">
        <v>2233094.5</v>
      </c>
      <c r="AF30" s="15">
        <v>0</v>
      </c>
      <c r="AG30" s="15">
        <v>961.3</v>
      </c>
      <c r="AH30" s="15">
        <v>6772.7</v>
      </c>
      <c r="AI30" s="15">
        <v>250</v>
      </c>
      <c r="AJ30" s="15">
        <v>4764</v>
      </c>
      <c r="AK30" s="15">
        <v>759390.4</v>
      </c>
      <c r="AL30" s="15">
        <v>832871.7</v>
      </c>
      <c r="AM30" s="16">
        <f>SUM(C30:AL30)</f>
        <v>26171220</v>
      </c>
      <c r="AN30" s="17" t="s">
        <v>28</v>
      </c>
      <c r="AO30" s="18">
        <v>27</v>
      </c>
    </row>
    <row r="31" spans="1:41">
      <c r="A31" s="13">
        <v>28</v>
      </c>
      <c r="B31" s="14" t="s">
        <v>29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544.1</v>
      </c>
      <c r="AI31" s="15">
        <v>0</v>
      </c>
      <c r="AJ31" s="15">
        <v>0</v>
      </c>
      <c r="AK31" s="15">
        <v>0</v>
      </c>
      <c r="AL31" s="15">
        <v>0</v>
      </c>
      <c r="AM31" s="16">
        <f>SUM(C31:AL31)</f>
        <v>544.1</v>
      </c>
      <c r="AN31" s="17" t="s">
        <v>29</v>
      </c>
      <c r="AO31" s="18">
        <v>28</v>
      </c>
    </row>
    <row r="32" spans="1:41">
      <c r="A32" s="13">
        <v>29</v>
      </c>
      <c r="B32" s="14" t="s">
        <v>30</v>
      </c>
      <c r="C32" s="15">
        <v>129501.5</v>
      </c>
      <c r="D32" s="15">
        <v>0</v>
      </c>
      <c r="E32" s="15">
        <v>0</v>
      </c>
      <c r="F32" s="15">
        <v>463.5</v>
      </c>
      <c r="G32" s="15">
        <v>5841</v>
      </c>
      <c r="H32" s="15">
        <v>18566966.399999999</v>
      </c>
      <c r="I32" s="15">
        <v>0</v>
      </c>
      <c r="J32" s="15">
        <v>0</v>
      </c>
      <c r="K32" s="15">
        <v>347368.7</v>
      </c>
      <c r="L32" s="15">
        <v>0</v>
      </c>
      <c r="M32" s="15">
        <v>225</v>
      </c>
      <c r="N32" s="15">
        <v>9711690.1999999993</v>
      </c>
      <c r="O32" s="15">
        <v>0</v>
      </c>
      <c r="P32" s="15">
        <v>380494.1</v>
      </c>
      <c r="Q32" s="15">
        <v>147334.29999999999</v>
      </c>
      <c r="R32" s="15">
        <v>0</v>
      </c>
      <c r="S32" s="15">
        <v>0</v>
      </c>
      <c r="T32" s="15">
        <v>22503.599999999999</v>
      </c>
      <c r="U32" s="15">
        <v>0</v>
      </c>
      <c r="V32" s="15">
        <v>557899.30000000005</v>
      </c>
      <c r="W32" s="15">
        <v>0</v>
      </c>
      <c r="X32" s="15">
        <v>0</v>
      </c>
      <c r="Y32" s="15">
        <v>6708850.5999999996</v>
      </c>
      <c r="Z32" s="15">
        <v>0</v>
      </c>
      <c r="AA32" s="15">
        <v>119.6</v>
      </c>
      <c r="AB32" s="15">
        <v>144811</v>
      </c>
      <c r="AC32" s="15">
        <v>331637.8</v>
      </c>
      <c r="AD32" s="15">
        <v>0</v>
      </c>
      <c r="AE32" s="15">
        <v>2536561.7000000002</v>
      </c>
      <c r="AF32" s="15">
        <v>0</v>
      </c>
      <c r="AG32" s="15">
        <v>0</v>
      </c>
      <c r="AH32" s="15">
        <v>27948.2</v>
      </c>
      <c r="AI32" s="15">
        <v>0</v>
      </c>
      <c r="AJ32" s="15">
        <v>40400.800000000003</v>
      </c>
      <c r="AK32" s="15">
        <v>1813897.2</v>
      </c>
      <c r="AL32" s="15">
        <v>71973.2</v>
      </c>
      <c r="AM32" s="16">
        <f>SUM(C32:AL32)</f>
        <v>41546487.70000001</v>
      </c>
      <c r="AN32" s="17" t="s">
        <v>30</v>
      </c>
      <c r="AO32" s="18">
        <v>29</v>
      </c>
    </row>
    <row r="33" spans="1:41">
      <c r="A33" s="13">
        <v>30</v>
      </c>
      <c r="B33" s="14" t="s">
        <v>31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>SUM(C33:AL33)</f>
        <v>0</v>
      </c>
      <c r="AN33" s="17" t="s">
        <v>31</v>
      </c>
      <c r="AO33" s="18">
        <v>30</v>
      </c>
    </row>
    <row r="34" spans="1:41">
      <c r="A34" s="13">
        <v>31</v>
      </c>
      <c r="B34" s="14" t="s">
        <v>32</v>
      </c>
      <c r="C34" s="15">
        <v>2683308.4</v>
      </c>
      <c r="D34" s="15">
        <v>0</v>
      </c>
      <c r="E34" s="15">
        <v>0</v>
      </c>
      <c r="F34" s="15">
        <v>0</v>
      </c>
      <c r="G34" s="15">
        <v>47159.5</v>
      </c>
      <c r="H34" s="15">
        <v>568072.9</v>
      </c>
      <c r="I34" s="15">
        <v>7588.8</v>
      </c>
      <c r="J34" s="15">
        <v>0</v>
      </c>
      <c r="K34" s="15">
        <v>47826.3</v>
      </c>
      <c r="L34" s="15">
        <v>0</v>
      </c>
      <c r="M34" s="15">
        <v>9603.5</v>
      </c>
      <c r="N34" s="15">
        <v>581323.6</v>
      </c>
      <c r="O34" s="15">
        <v>0</v>
      </c>
      <c r="P34" s="15">
        <v>19652.400000000001</v>
      </c>
      <c r="Q34" s="15">
        <v>211359.1</v>
      </c>
      <c r="R34" s="15">
        <v>0</v>
      </c>
      <c r="S34" s="15">
        <v>170251.1</v>
      </c>
      <c r="T34" s="15">
        <v>1599016.8</v>
      </c>
      <c r="U34" s="15">
        <v>0</v>
      </c>
      <c r="V34" s="15">
        <v>1432660.4</v>
      </c>
      <c r="W34" s="15">
        <v>0</v>
      </c>
      <c r="X34" s="15">
        <v>0</v>
      </c>
      <c r="Y34" s="15">
        <v>536028.4</v>
      </c>
      <c r="Z34" s="15">
        <v>773.9</v>
      </c>
      <c r="AA34" s="15">
        <v>0</v>
      </c>
      <c r="AB34" s="15">
        <v>531145</v>
      </c>
      <c r="AC34" s="15">
        <v>8382</v>
      </c>
      <c r="AD34" s="15">
        <v>36913.800000000003</v>
      </c>
      <c r="AE34" s="15">
        <v>109424.2</v>
      </c>
      <c r="AF34" s="15">
        <v>0</v>
      </c>
      <c r="AG34" s="15">
        <v>20093572.699999999</v>
      </c>
      <c r="AH34" s="15">
        <v>707330.7</v>
      </c>
      <c r="AI34" s="15">
        <v>0</v>
      </c>
      <c r="AJ34" s="15">
        <v>250</v>
      </c>
      <c r="AK34" s="15">
        <v>21209</v>
      </c>
      <c r="AL34" s="15">
        <v>56907.8</v>
      </c>
      <c r="AM34" s="16">
        <f>SUM(C34:AL34)</f>
        <v>29479760.299999997</v>
      </c>
      <c r="AN34" s="17" t="s">
        <v>32</v>
      </c>
      <c r="AO34" s="18">
        <v>31</v>
      </c>
    </row>
    <row r="35" spans="1:41">
      <c r="A35" s="13">
        <v>32</v>
      </c>
      <c r="B35" s="19" t="s">
        <v>33</v>
      </c>
      <c r="C35" s="16">
        <v>3192296.7</v>
      </c>
      <c r="D35" s="16">
        <v>0</v>
      </c>
      <c r="E35" s="16">
        <v>0</v>
      </c>
      <c r="F35" s="16">
        <v>0</v>
      </c>
      <c r="G35" s="16">
        <v>568729.5</v>
      </c>
      <c r="H35" s="16">
        <v>779048.6</v>
      </c>
      <c r="I35" s="16">
        <v>2754</v>
      </c>
      <c r="J35" s="16">
        <v>0</v>
      </c>
      <c r="K35" s="16">
        <v>278936.59999999998</v>
      </c>
      <c r="L35" s="16">
        <v>0</v>
      </c>
      <c r="M35" s="16">
        <v>17689.099999999999</v>
      </c>
      <c r="N35" s="16">
        <v>195528.6</v>
      </c>
      <c r="O35" s="16">
        <v>0</v>
      </c>
      <c r="P35" s="16">
        <v>53711</v>
      </c>
      <c r="Q35" s="16">
        <v>416903.7</v>
      </c>
      <c r="R35" s="16">
        <v>0</v>
      </c>
      <c r="S35" s="16">
        <v>1273329.8999999999</v>
      </c>
      <c r="T35" s="16">
        <v>4823407.2</v>
      </c>
      <c r="U35" s="16">
        <v>0</v>
      </c>
      <c r="V35" s="16">
        <v>391211.6</v>
      </c>
      <c r="W35" s="16">
        <v>0</v>
      </c>
      <c r="X35" s="16">
        <v>0</v>
      </c>
      <c r="Y35" s="16">
        <v>639724.5</v>
      </c>
      <c r="Z35" s="16">
        <v>1807.8</v>
      </c>
      <c r="AA35" s="16">
        <v>119.8</v>
      </c>
      <c r="AB35" s="16">
        <v>1584080.1</v>
      </c>
      <c r="AC35" s="16">
        <v>197586.3</v>
      </c>
      <c r="AD35" s="16">
        <v>6691152.2000000002</v>
      </c>
      <c r="AE35" s="16">
        <v>420258.4</v>
      </c>
      <c r="AF35" s="16">
        <v>0</v>
      </c>
      <c r="AG35" s="16">
        <v>2311562.2999999998</v>
      </c>
      <c r="AH35" s="16">
        <v>9118164.9000000004</v>
      </c>
      <c r="AI35" s="16">
        <v>0</v>
      </c>
      <c r="AJ35" s="16">
        <v>8848.9</v>
      </c>
      <c r="AK35" s="16">
        <v>401019.1</v>
      </c>
      <c r="AL35" s="16">
        <v>124725.9</v>
      </c>
      <c r="AM35" s="16">
        <f>SUM(C35:AL35)</f>
        <v>33492596.699999996</v>
      </c>
      <c r="AN35" s="20" t="s">
        <v>33</v>
      </c>
      <c r="AO35" s="18">
        <v>32</v>
      </c>
    </row>
    <row r="36" spans="1:41">
      <c r="A36" s="13">
        <v>33</v>
      </c>
      <c r="B36" s="19" t="s">
        <v>34</v>
      </c>
      <c r="C36" s="16">
        <v>10495.6</v>
      </c>
      <c r="D36" s="16">
        <v>0</v>
      </c>
      <c r="E36" s="16">
        <v>0</v>
      </c>
      <c r="F36" s="16">
        <v>927975.6</v>
      </c>
      <c r="G36" s="16">
        <v>4752</v>
      </c>
      <c r="H36" s="16">
        <v>2209.1999999999998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51322.9</v>
      </c>
      <c r="O36" s="16">
        <v>0</v>
      </c>
      <c r="P36" s="16">
        <v>74975.100000000006</v>
      </c>
      <c r="Q36" s="16">
        <v>75794.8</v>
      </c>
      <c r="R36" s="16">
        <v>0</v>
      </c>
      <c r="S36" s="16">
        <v>0</v>
      </c>
      <c r="T36" s="16">
        <v>683</v>
      </c>
      <c r="U36" s="16">
        <v>0</v>
      </c>
      <c r="V36" s="16">
        <v>6647.4</v>
      </c>
      <c r="W36" s="16">
        <v>0</v>
      </c>
      <c r="X36" s="16">
        <v>24965.8</v>
      </c>
      <c r="Y36" s="16">
        <v>0</v>
      </c>
      <c r="Z36" s="16">
        <v>0</v>
      </c>
      <c r="AA36" s="16">
        <v>87059.199999999997</v>
      </c>
      <c r="AB36" s="16">
        <v>1338.3</v>
      </c>
      <c r="AC36" s="16">
        <v>189354.7</v>
      </c>
      <c r="AD36" s="16">
        <v>0</v>
      </c>
      <c r="AE36" s="16">
        <v>2542.5</v>
      </c>
      <c r="AF36" s="16">
        <v>0</v>
      </c>
      <c r="AG36" s="16">
        <v>2552.8000000000002</v>
      </c>
      <c r="AH36" s="16">
        <v>2591</v>
      </c>
      <c r="AI36" s="16">
        <v>58408.4</v>
      </c>
      <c r="AJ36" s="16">
        <v>16089.8</v>
      </c>
      <c r="AK36" s="16">
        <v>56684.800000000003</v>
      </c>
      <c r="AL36" s="16">
        <v>27464.9</v>
      </c>
      <c r="AM36" s="16">
        <f>SUM(C36:AL36)</f>
        <v>1623907.7999999998</v>
      </c>
      <c r="AN36" s="20" t="s">
        <v>34</v>
      </c>
      <c r="AO36" s="18">
        <v>33</v>
      </c>
    </row>
    <row r="37" spans="1:41">
      <c r="A37" s="13">
        <v>34</v>
      </c>
      <c r="B37" s="19" t="s">
        <v>35</v>
      </c>
      <c r="C37" s="16">
        <v>21467.7</v>
      </c>
      <c r="D37" s="16">
        <v>0</v>
      </c>
      <c r="E37" s="16">
        <v>0</v>
      </c>
      <c r="F37" s="16">
        <v>0</v>
      </c>
      <c r="G37" s="16">
        <v>148941.70000000001</v>
      </c>
      <c r="H37" s="16">
        <v>17163.900000000001</v>
      </c>
      <c r="I37" s="16">
        <v>0</v>
      </c>
      <c r="J37" s="16">
        <v>0</v>
      </c>
      <c r="K37" s="16">
        <v>7310</v>
      </c>
      <c r="L37" s="16">
        <v>0</v>
      </c>
      <c r="M37" s="16">
        <v>0</v>
      </c>
      <c r="N37" s="16">
        <v>383235.3</v>
      </c>
      <c r="O37" s="16">
        <v>0</v>
      </c>
      <c r="P37" s="16">
        <v>251171</v>
      </c>
      <c r="Q37" s="16">
        <v>602552.5</v>
      </c>
      <c r="R37" s="16">
        <v>0</v>
      </c>
      <c r="S37" s="16">
        <v>0</v>
      </c>
      <c r="T37" s="16">
        <v>5102</v>
      </c>
      <c r="U37" s="16">
        <v>0</v>
      </c>
      <c r="V37" s="16">
        <v>47599.7</v>
      </c>
      <c r="W37" s="16">
        <v>0</v>
      </c>
      <c r="X37" s="16">
        <v>0</v>
      </c>
      <c r="Y37" s="16">
        <v>721608.6</v>
      </c>
      <c r="Z37" s="16">
        <v>0</v>
      </c>
      <c r="AA37" s="16">
        <v>0</v>
      </c>
      <c r="AB37" s="16">
        <v>115547.5</v>
      </c>
      <c r="AC37" s="16">
        <v>265067.90000000002</v>
      </c>
      <c r="AD37" s="16">
        <v>0</v>
      </c>
      <c r="AE37" s="16">
        <v>679499</v>
      </c>
      <c r="AF37" s="16">
        <v>0</v>
      </c>
      <c r="AG37" s="16">
        <v>2583.1999999999998</v>
      </c>
      <c r="AH37" s="16">
        <v>0</v>
      </c>
      <c r="AI37" s="16">
        <v>0</v>
      </c>
      <c r="AJ37" s="16">
        <v>42353.8</v>
      </c>
      <c r="AK37" s="16">
        <v>573243.6</v>
      </c>
      <c r="AL37" s="16">
        <v>12755.7</v>
      </c>
      <c r="AM37" s="16">
        <f>SUM(C37:AL37)</f>
        <v>3897203.1</v>
      </c>
      <c r="AN37" s="20" t="s">
        <v>35</v>
      </c>
      <c r="AO37" s="18">
        <v>34</v>
      </c>
    </row>
    <row r="38" spans="1:41">
      <c r="A38" s="13">
        <v>35</v>
      </c>
      <c r="B38" s="19" t="s">
        <v>36</v>
      </c>
      <c r="C38" s="16">
        <v>991656.1</v>
      </c>
      <c r="D38" s="16">
        <v>0</v>
      </c>
      <c r="E38" s="16">
        <v>0</v>
      </c>
      <c r="F38" s="16">
        <v>81295.5</v>
      </c>
      <c r="G38" s="16">
        <v>349909</v>
      </c>
      <c r="H38" s="16">
        <v>2158544.1</v>
      </c>
      <c r="I38" s="16">
        <v>71278.2</v>
      </c>
      <c r="J38" s="16">
        <v>0</v>
      </c>
      <c r="K38" s="16">
        <v>138954.79999999999</v>
      </c>
      <c r="L38" s="16">
        <v>0</v>
      </c>
      <c r="M38" s="16">
        <v>35439</v>
      </c>
      <c r="N38" s="16">
        <v>8462898.5</v>
      </c>
      <c r="O38" s="16">
        <v>15426.3</v>
      </c>
      <c r="P38" s="16">
        <v>3793867.2</v>
      </c>
      <c r="Q38" s="16">
        <v>27449541</v>
      </c>
      <c r="R38" s="16">
        <v>3890</v>
      </c>
      <c r="S38" s="16">
        <v>0</v>
      </c>
      <c r="T38" s="16">
        <v>270296.5</v>
      </c>
      <c r="U38" s="16">
        <v>0</v>
      </c>
      <c r="V38" s="16">
        <v>1345390.6</v>
      </c>
      <c r="W38" s="16">
        <v>0</v>
      </c>
      <c r="X38" s="16">
        <v>0</v>
      </c>
      <c r="Y38" s="16">
        <v>19904236.800000001</v>
      </c>
      <c r="Z38" s="16">
        <v>0</v>
      </c>
      <c r="AA38" s="16">
        <v>121.6</v>
      </c>
      <c r="AB38" s="16">
        <v>4833828.5</v>
      </c>
      <c r="AC38" s="16">
        <v>1923528</v>
      </c>
      <c r="AD38" s="16">
        <v>0</v>
      </c>
      <c r="AE38" s="16">
        <v>8628474.9000000004</v>
      </c>
      <c r="AF38" s="16">
        <v>0</v>
      </c>
      <c r="AG38" s="16">
        <v>164389.5</v>
      </c>
      <c r="AH38" s="16">
        <v>0</v>
      </c>
      <c r="AI38" s="16">
        <v>0</v>
      </c>
      <c r="AJ38" s="16">
        <v>232598.3</v>
      </c>
      <c r="AK38" s="16">
        <v>34370292</v>
      </c>
      <c r="AL38" s="16">
        <v>3771406.5</v>
      </c>
      <c r="AM38" s="16">
        <f>SUM(C38:AL38)</f>
        <v>118997262.90000002</v>
      </c>
      <c r="AN38" s="20" t="s">
        <v>36</v>
      </c>
      <c r="AO38" s="18">
        <v>35</v>
      </c>
    </row>
    <row r="39" spans="1:41">
      <c r="A39" s="13">
        <v>36</v>
      </c>
      <c r="B39" s="19" t="s">
        <v>37</v>
      </c>
      <c r="C39" s="16">
        <v>2180399.7999999998</v>
      </c>
      <c r="D39" s="16">
        <v>0</v>
      </c>
      <c r="E39" s="16">
        <v>0</v>
      </c>
      <c r="F39" s="16">
        <v>488466.3</v>
      </c>
      <c r="G39" s="16">
        <v>443014.2</v>
      </c>
      <c r="H39" s="16">
        <v>9259374.5999999996</v>
      </c>
      <c r="I39" s="16">
        <v>0</v>
      </c>
      <c r="J39" s="16">
        <v>0</v>
      </c>
      <c r="K39" s="16">
        <v>48149.8</v>
      </c>
      <c r="L39" s="16">
        <v>0</v>
      </c>
      <c r="M39" s="16">
        <v>3869.2</v>
      </c>
      <c r="N39" s="16">
        <v>1262945.1000000001</v>
      </c>
      <c r="O39" s="16">
        <v>0</v>
      </c>
      <c r="P39" s="16">
        <v>721843.9</v>
      </c>
      <c r="Q39" s="16">
        <v>35787029</v>
      </c>
      <c r="R39" s="16">
        <v>0</v>
      </c>
      <c r="S39" s="16">
        <v>3990</v>
      </c>
      <c r="T39" s="16">
        <v>183009.5</v>
      </c>
      <c r="U39" s="16">
        <v>0</v>
      </c>
      <c r="V39" s="16">
        <v>1053439.7</v>
      </c>
      <c r="W39" s="16">
        <v>0</v>
      </c>
      <c r="X39" s="16">
        <v>960</v>
      </c>
      <c r="Y39" s="16">
        <v>1852382.4</v>
      </c>
      <c r="Z39" s="16">
        <v>6445.5</v>
      </c>
      <c r="AA39" s="16">
        <v>909.6</v>
      </c>
      <c r="AB39" s="16">
        <v>37243996.899999999</v>
      </c>
      <c r="AC39" s="16">
        <v>2466768.9</v>
      </c>
      <c r="AD39" s="16">
        <v>0</v>
      </c>
      <c r="AE39" s="16">
        <v>1143176.8</v>
      </c>
      <c r="AF39" s="16">
        <v>0</v>
      </c>
      <c r="AG39" s="16">
        <v>230773.5</v>
      </c>
      <c r="AH39" s="16">
        <v>44345.5</v>
      </c>
      <c r="AI39" s="16">
        <v>2519.1999999999998</v>
      </c>
      <c r="AJ39" s="16">
        <v>20736.3</v>
      </c>
      <c r="AK39" s="16">
        <v>1837592.9</v>
      </c>
      <c r="AL39" s="16">
        <v>32093882.5</v>
      </c>
      <c r="AM39" s="16">
        <f>SUM(C39:AL39)</f>
        <v>128380021.10000001</v>
      </c>
      <c r="AN39" s="20" t="s">
        <v>37</v>
      </c>
      <c r="AO39" s="18">
        <v>36</v>
      </c>
    </row>
    <row r="40" spans="1:41" ht="21">
      <c r="A40" s="21"/>
      <c r="B40" s="22" t="s">
        <v>75</v>
      </c>
      <c r="C40" s="23">
        <f>SUM(C4:C39)</f>
        <v>77865323.299999982</v>
      </c>
      <c r="D40" s="23">
        <f>SUM(D4:D39)</f>
        <v>0</v>
      </c>
      <c r="E40" s="23">
        <f>SUM(E4:E39)</f>
        <v>1140</v>
      </c>
      <c r="F40" s="23">
        <f>SUM(F4:F39)</f>
        <v>3473881.4999999995</v>
      </c>
      <c r="G40" s="23">
        <f>SUM(G4:G39)</f>
        <v>7172666.3000000017</v>
      </c>
      <c r="H40" s="23">
        <f>SUM(H4:H39)</f>
        <v>143385367.20000002</v>
      </c>
      <c r="I40" s="23">
        <f>SUM(I4:I39)</f>
        <v>112565.4</v>
      </c>
      <c r="J40" s="23">
        <f>SUM(J4:J39)</f>
        <v>0</v>
      </c>
      <c r="K40" s="23">
        <f>SUM(K4:K39)</f>
        <v>2240833.4999999995</v>
      </c>
      <c r="L40" s="23">
        <f>SUM(L4:L39)</f>
        <v>0</v>
      </c>
      <c r="M40" s="23">
        <f>SUM(M4:M39)</f>
        <v>10060845.200000001</v>
      </c>
      <c r="N40" s="23">
        <f>SUM(N4:N39)</f>
        <v>62361733.299999997</v>
      </c>
      <c r="O40" s="23">
        <f>SUM(O4:O39)</f>
        <v>46060.100000000006</v>
      </c>
      <c r="P40" s="23">
        <f>SUM(P4:P39)</f>
        <v>16789976.5</v>
      </c>
      <c r="Q40" s="23">
        <f>SUM(Q4:Q39)</f>
        <v>169214344.89999998</v>
      </c>
      <c r="R40" s="23">
        <f>SUM(R4:R39)</f>
        <v>427770.5</v>
      </c>
      <c r="S40" s="23">
        <f>SUM(S4:S39)</f>
        <v>3781062.7</v>
      </c>
      <c r="T40" s="23">
        <f>SUM(T4:T39)</f>
        <v>38824960.600000001</v>
      </c>
      <c r="U40" s="23">
        <f>SUM(U4:U39)</f>
        <v>0</v>
      </c>
      <c r="V40" s="23">
        <f>SUM(V4:V39)</f>
        <v>66286607.600000001</v>
      </c>
      <c r="W40" s="23">
        <f>SUM(W4:W39)</f>
        <v>0</v>
      </c>
      <c r="X40" s="23">
        <f>SUM(X4:X39)</f>
        <v>32001.199999999997</v>
      </c>
      <c r="Y40" s="23">
        <f>SUM(Y4:Y39)</f>
        <v>61968308.100000001</v>
      </c>
      <c r="Z40" s="23">
        <f>SUM(Z4:Z39)</f>
        <v>18578.199999999997</v>
      </c>
      <c r="AA40" s="23">
        <f>SUM(AA4:AA39)</f>
        <v>90880.700000000012</v>
      </c>
      <c r="AB40" s="23">
        <f>SUM(AB4:AB39)</f>
        <v>244390585</v>
      </c>
      <c r="AC40" s="23">
        <f>SUM(AC4:AC39)</f>
        <v>21352762.199999999</v>
      </c>
      <c r="AD40" s="23">
        <f>SUM(AD4:AD39)</f>
        <v>6864070.1000000006</v>
      </c>
      <c r="AE40" s="23">
        <f>SUM(AE4:AE39)</f>
        <v>29690821.299999993</v>
      </c>
      <c r="AF40" s="23">
        <f>SUM(AF4:AF39)</f>
        <v>0</v>
      </c>
      <c r="AG40" s="23">
        <f>SUM(AG4:AG39)</f>
        <v>56066160.599999994</v>
      </c>
      <c r="AH40" s="23">
        <f>SUM(AH4:AH39)</f>
        <v>15982626.400000002</v>
      </c>
      <c r="AI40" s="23">
        <f>SUM(AI4:AI39)</f>
        <v>79199.599999999991</v>
      </c>
      <c r="AJ40" s="23">
        <f>SUM(AJ4:AJ39)</f>
        <v>968858.10000000033</v>
      </c>
      <c r="AK40" s="23">
        <f>SUM(AK4:AK39)</f>
        <v>57814977.700000003</v>
      </c>
      <c r="AL40" s="23">
        <f>SUM(AL4:AL39)</f>
        <v>65873523.499999993</v>
      </c>
      <c r="AM40" s="26">
        <f>SUM(C40:AL40)</f>
        <v>1163238491.3000002</v>
      </c>
      <c r="AN40" s="24"/>
      <c r="AO40" s="21"/>
    </row>
    <row r="41" spans="1:41">
      <c r="A41" s="25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 s="25"/>
    </row>
  </sheetData>
  <mergeCells count="1">
    <mergeCell ref="C1:AH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VII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debasis.haldar</cp:lastModifiedBy>
  <dcterms:created xsi:type="dcterms:W3CDTF">2019-09-27T06:03:51Z</dcterms:created>
  <dcterms:modified xsi:type="dcterms:W3CDTF">2020-12-17T06:13:55Z</dcterms:modified>
</cp:coreProperties>
</file>